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Invoice" sheetId="1" r:id="rId1"/>
    <sheet name="List" sheetId="2" r:id="rId2"/>
  </sheets>
  <calcPr calcId="124519"/>
</workbook>
</file>

<file path=xl/calcChain.xml><?xml version="1.0" encoding="utf-8"?>
<calcChain xmlns="http://schemas.openxmlformats.org/spreadsheetml/2006/main">
  <c r="F15" i="1"/>
  <c r="F16"/>
  <c r="B20" i="2"/>
  <c r="O20" s="1"/>
  <c r="B21" l="1"/>
  <c r="C3" i="1" s="1"/>
  <c r="O21" i="2"/>
  <c r="C14" i="1" s="1"/>
  <c r="F20" i="2"/>
  <c r="B7" i="1" s="1"/>
  <c r="J20" i="2"/>
  <c r="N20"/>
  <c r="E20"/>
  <c r="F4" i="1" s="1"/>
  <c r="I20" i="2"/>
  <c r="M20"/>
  <c r="Q20"/>
  <c r="D20"/>
  <c r="F3" i="1" s="1"/>
  <c r="H20" i="2"/>
  <c r="C9" i="1" s="1"/>
  <c r="L20" i="2"/>
  <c r="P20"/>
  <c r="C20"/>
  <c r="C4" i="1" s="1"/>
  <c r="G20" i="2"/>
  <c r="B8" i="1" s="1"/>
  <c r="K20" i="2"/>
  <c r="P21" l="1"/>
  <c r="D14" i="1" s="1"/>
  <c r="Q21" i="2"/>
  <c r="E14" i="1" s="1"/>
  <c r="I21" i="2"/>
  <c r="C12" i="1" s="1"/>
  <c r="B12" s="1"/>
  <c r="J21" i="2"/>
  <c r="D12" i="1" s="1"/>
  <c r="K21" i="2"/>
  <c r="E12" i="1" s="1"/>
  <c r="L21" i="2"/>
  <c r="C13" i="1" s="1"/>
  <c r="M21" i="2"/>
  <c r="D13" i="1" s="1"/>
  <c r="N21" i="2"/>
  <c r="E13" i="1" s="1"/>
  <c r="B13" l="1"/>
  <c r="B14" s="1"/>
  <c r="F13"/>
  <c r="F14"/>
  <c r="F12"/>
  <c r="F17" l="1"/>
</calcChain>
</file>

<file path=xl/sharedStrings.xml><?xml version="1.0" encoding="utf-8"?>
<sst xmlns="http://schemas.openxmlformats.org/spreadsheetml/2006/main" count="109" uniqueCount="73">
  <si>
    <t xml:space="preserve">Invoice No.      </t>
  </si>
  <si>
    <t xml:space="preserve">Date                  </t>
  </si>
  <si>
    <t xml:space="preserve">GSTIN No.            </t>
  </si>
  <si>
    <t>S.No.</t>
  </si>
  <si>
    <t>Amount  (Rs.)</t>
  </si>
  <si>
    <t>Total</t>
  </si>
  <si>
    <t xml:space="preserve">Authorised Signatory   </t>
  </si>
  <si>
    <t>Tax Invoice</t>
  </si>
  <si>
    <t>Purchase Order No.</t>
  </si>
  <si>
    <t>Mobile No.:</t>
  </si>
  <si>
    <t>Item</t>
  </si>
  <si>
    <t xml:space="preserve">For TechGuruPlus   </t>
  </si>
  <si>
    <t>Qty.</t>
  </si>
  <si>
    <t>Rate</t>
  </si>
  <si>
    <t>Item 1</t>
  </si>
  <si>
    <t>Item 2</t>
  </si>
  <si>
    <t>Item 3</t>
  </si>
  <si>
    <t>Date</t>
  </si>
  <si>
    <t>Invoice No.</t>
  </si>
  <si>
    <t>GSTIN No.</t>
  </si>
  <si>
    <t>20.03.2018</t>
  </si>
  <si>
    <t>21.03.2018</t>
  </si>
  <si>
    <t>22.03.2018</t>
  </si>
  <si>
    <t>23.03.2018</t>
  </si>
  <si>
    <t>25.03.2018</t>
  </si>
  <si>
    <t>26.03.2018</t>
  </si>
  <si>
    <t>27.03.2018</t>
  </si>
  <si>
    <t>28.03.2018</t>
  </si>
  <si>
    <t>29.03.2018</t>
  </si>
  <si>
    <t>30.03.2018</t>
  </si>
  <si>
    <t>OOT-456</t>
  </si>
  <si>
    <t>DFT-458</t>
  </si>
  <si>
    <t>GYU-785</t>
  </si>
  <si>
    <t>POI-566</t>
  </si>
  <si>
    <t>ASD-456</t>
  </si>
  <si>
    <t>CFT-458</t>
  </si>
  <si>
    <t>HUJ-784</t>
  </si>
  <si>
    <t>KHT-116</t>
  </si>
  <si>
    <t>HUY-453</t>
  </si>
  <si>
    <t>DFG-456</t>
  </si>
  <si>
    <t>07AAOCA0460B1Z4</t>
  </si>
  <si>
    <t>07AAACP5335J1ZE</t>
  </si>
  <si>
    <t>07AAACN9480C1ZH</t>
  </si>
  <si>
    <t>09AAACM2303F1Z0</t>
  </si>
  <si>
    <t>07AAACI2398N1Z4</t>
  </si>
  <si>
    <t>07AABCK7043B1ZY</t>
  </si>
  <si>
    <t>Name</t>
  </si>
  <si>
    <t>Address</t>
  </si>
  <si>
    <t>PALIKA BAZAR, SHOP NO-153, CONNAUGHT PLACE, NEW DELHI-01,CONNAUGHT PLACE,,110001</t>
  </si>
  <si>
    <t>282 PALIKA BAZAR CONNAUGHT PLACE 110001</t>
  </si>
  <si>
    <t>D 20 CONNAUGHT PLACE ,, NEW DELHI,</t>
  </si>
  <si>
    <t>43 CONNAUGHT PLACE CONNAUGHT PLACE 110001</t>
  </si>
  <si>
    <t>8250 E-BLOCK CONNAUGHT PLACE ,, NEW DELHI,</t>
  </si>
  <si>
    <t>100 PALIKA BAZAR CONNOUGHT CIRCUS 110001</t>
  </si>
  <si>
    <t>M 71 CONNAUGHT CIRCUS NEW DELHI 110001</t>
  </si>
  <si>
    <t>F 1 CONNAUGHT PLACE, CONNAUGHT PLACE,-110001</t>
  </si>
  <si>
    <t>F-112-A, F-14,Competent House, Connaught Place,New Delhi-01,CONNAUGHT PLACE,4 SONA BAZAR,110001</t>
  </si>
  <si>
    <t>C-25/13  I FLOOR   CONNAUGHT PLACE ,, NEW DELHI,</t>
  </si>
  <si>
    <t>M/s JAIN STATIONARY</t>
  </si>
  <si>
    <t>M/s KANICA AND CO.</t>
  </si>
  <si>
    <t>M/s KING LAMP SHADE</t>
  </si>
  <si>
    <t>M/s NAGPAL BROTHERS</t>
  </si>
  <si>
    <t>M/s NRB BEARINGS LTD</t>
  </si>
  <si>
    <t>M/s P M S ENTERPRISES</t>
  </si>
  <si>
    <t>M/s SHASHI AND CO.</t>
  </si>
  <si>
    <t>M/s SLEEK CHAPPAL</t>
  </si>
  <si>
    <t>Laptop</t>
  </si>
  <si>
    <t>Mobile</t>
  </si>
  <si>
    <t>Cover</t>
  </si>
  <si>
    <t>Mobile No.</t>
  </si>
  <si>
    <t>Party's Name &amp; Address</t>
  </si>
  <si>
    <t>M/s Reliance Marketing</t>
  </si>
  <si>
    <t>M/s SHAW  BROTHERS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</si>
</sst>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rgb="FFFFC000"/>
        </stop>
      </gradient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 applyBorder="1"/>
    <xf numFmtId="0" fontId="9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0" fillId="0" borderId="0" xfId="0" applyBorder="1"/>
    <xf numFmtId="0" fontId="0" fillId="0" borderId="0" xfId="0" applyFont="1" applyBorder="1"/>
    <xf numFmtId="0" fontId="6" fillId="0" borderId="0" xfId="0" applyFont="1" applyBorder="1" applyAlignment="1"/>
    <xf numFmtId="0" fontId="5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4" fillId="0" borderId="1" xfId="0" quotePrefix="1" applyFont="1" applyBorder="1"/>
    <xf numFmtId="0" fontId="7" fillId="0" borderId="2" xfId="0" applyFont="1" applyBorder="1" applyAlignment="1">
      <alignment horizontal="center" vertical="center" wrapText="1"/>
    </xf>
    <xf numFmtId="1" fontId="0" fillId="0" borderId="2" xfId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5" fillId="0" borderId="5" xfId="0" applyFont="1" applyBorder="1" applyAlignment="1"/>
    <xf numFmtId="0" fontId="4" fillId="0" borderId="6" xfId="0" applyFont="1" applyBorder="1" applyAlignment="1">
      <alignment horizontal="left"/>
    </xf>
    <xf numFmtId="0" fontId="4" fillId="0" borderId="7" xfId="0" quotePrefix="1" applyFont="1" applyBorder="1"/>
    <xf numFmtId="0" fontId="0" fillId="0" borderId="8" xfId="0" applyBorder="1"/>
    <xf numFmtId="0" fontId="0" fillId="0" borderId="9" xfId="0" applyBorder="1"/>
    <xf numFmtId="0" fontId="0" fillId="0" borderId="9" xfId="0" applyFont="1" applyBorder="1"/>
    <xf numFmtId="0" fontId="7" fillId="0" borderId="9" xfId="0" applyFont="1" applyBorder="1" applyAlignment="1">
      <alignment vertical="top" wrapText="1"/>
    </xf>
    <xf numFmtId="0" fontId="0" fillId="0" borderId="10" xfId="0" applyFont="1" applyBorder="1" applyAlignment="1">
      <alignment horizontal="center" vertical="center"/>
    </xf>
    <xf numFmtId="164" fontId="0" fillId="0" borderId="11" xfId="1" applyNumberFormat="1" applyFont="1" applyBorder="1" applyAlignment="1">
      <alignment horizontal="center" vertical="center"/>
    </xf>
    <xf numFmtId="0" fontId="0" fillId="0" borderId="8" xfId="0" applyFont="1" applyBorder="1"/>
    <xf numFmtId="0" fontId="4" fillId="0" borderId="9" xfId="0" applyFont="1" applyBorder="1" applyAlignment="1">
      <alignment horizontal="right" vertical="top"/>
    </xf>
    <xf numFmtId="0" fontId="8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 vertical="top" wrapText="1"/>
    </xf>
    <xf numFmtId="0" fontId="0" fillId="0" borderId="8" xfId="0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top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NumberFormat="1" applyFont="1" applyBorder="1" applyAlignment="1">
      <alignment horizontal="right" vertical="center"/>
    </xf>
    <xf numFmtId="0" fontId="2" fillId="0" borderId="8" xfId="0" applyFont="1" applyBorder="1"/>
    <xf numFmtId="0" fontId="0" fillId="0" borderId="9" xfId="0" applyFont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164" fontId="2" fillId="3" borderId="18" xfId="1" applyNumberFormat="1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vertical="center"/>
    </xf>
    <xf numFmtId="0" fontId="10" fillId="3" borderId="16" xfId="0" applyFont="1" applyFill="1" applyBorder="1" applyAlignment="1">
      <alignment vertical="center"/>
    </xf>
    <xf numFmtId="0" fontId="10" fillId="3" borderId="17" xfId="0" applyFont="1" applyFill="1" applyBorder="1" applyAlignment="1">
      <alignment vertical="center"/>
    </xf>
    <xf numFmtId="0" fontId="4" fillId="0" borderId="8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32" xfId="0" applyBorder="1" applyAlignment="1">
      <alignment horizontal="left"/>
    </xf>
    <xf numFmtId="0" fontId="2" fillId="3" borderId="31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2" fillId="4" borderId="31" xfId="0" applyFont="1" applyFill="1" applyBorder="1" applyAlignment="1">
      <alignment horizontal="center"/>
    </xf>
    <xf numFmtId="0" fontId="2" fillId="4" borderId="32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2" fillId="5" borderId="31" xfId="0" applyFont="1" applyFill="1" applyBorder="1" applyAlignment="1">
      <alignment horizontal="center"/>
    </xf>
    <xf numFmtId="0" fontId="2" fillId="5" borderId="32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0" borderId="13" xfId="0" applyBorder="1" applyAlignment="1">
      <alignment horizontal="left"/>
    </xf>
    <xf numFmtId="0" fontId="4" fillId="6" borderId="0" xfId="0" applyFont="1" applyFill="1" applyBorder="1"/>
    <xf numFmtId="0" fontId="12" fillId="6" borderId="8" xfId="0" applyFont="1" applyFill="1" applyBorder="1" applyAlignment="1"/>
    <xf numFmtId="0" fontId="12" fillId="6" borderId="0" xfId="0" applyFont="1" applyFill="1" applyBorder="1"/>
    <xf numFmtId="0" fontId="4" fillId="6" borderId="9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2" fillId="3" borderId="37" xfId="0" applyFont="1" applyFill="1" applyBorder="1" applyAlignment="1">
      <alignment horizontal="center" vertical="center" wrapText="1"/>
    </xf>
    <xf numFmtId="49" fontId="7" fillId="0" borderId="34" xfId="0" applyNumberFormat="1" applyFont="1" applyFill="1" applyBorder="1" applyAlignment="1">
      <alignment horizontal="center" vertical="center"/>
    </xf>
    <xf numFmtId="49" fontId="7" fillId="0" borderId="35" xfId="0" applyNumberFormat="1" applyFont="1" applyFill="1" applyBorder="1" applyAlignment="1">
      <alignment horizontal="center" vertical="center"/>
    </xf>
    <xf numFmtId="49" fontId="11" fillId="0" borderId="34" xfId="0" applyNumberFormat="1" applyFont="1" applyFill="1" applyBorder="1" applyAlignment="1">
      <alignment horizontal="center" vertical="center"/>
    </xf>
    <xf numFmtId="49" fontId="11" fillId="0" borderId="35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49" fontId="11" fillId="0" borderId="33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49" fontId="7" fillId="0" borderId="33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left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0" borderId="34" xfId="0" applyBorder="1" applyAlignment="1">
      <alignment horizontal="left"/>
    </xf>
    <xf numFmtId="0" fontId="0" fillId="4" borderId="26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0" borderId="35" xfId="0" applyBorder="1" applyAlignment="1">
      <alignment horizontal="left"/>
    </xf>
    <xf numFmtId="0" fontId="14" fillId="0" borderId="22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/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5" fillId="0" borderId="2" xfId="0" applyFont="1" applyBorder="1" applyAlignment="1" applyProtection="1">
      <alignment horizontal="center" vertical="center"/>
      <protection locked="0"/>
    </xf>
    <xf numFmtId="1" fontId="5" fillId="0" borderId="2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4"/>
  <sheetViews>
    <sheetView showGridLines="0" tabSelected="1" workbookViewId="0">
      <selection activeCell="E7" sqref="E7"/>
    </sheetView>
  </sheetViews>
  <sheetFormatPr defaultRowHeight="15"/>
  <cols>
    <col min="1" max="1" width="2.140625" style="5" customWidth="1"/>
    <col min="2" max="2" width="16" style="5" bestFit="1" customWidth="1"/>
    <col min="3" max="3" width="19.28515625" style="5" bestFit="1" customWidth="1"/>
    <col min="4" max="4" width="12.140625" style="5" bestFit="1" customWidth="1"/>
    <col min="5" max="5" width="9.5703125" style="5" bestFit="1" customWidth="1"/>
    <col min="6" max="6" width="24" style="5" bestFit="1" customWidth="1"/>
    <col min="7" max="7" width="3.140625" style="5" customWidth="1"/>
    <col min="8" max="16384" width="9.140625" style="5"/>
  </cols>
  <sheetData>
    <row r="1" spans="2:8" ht="6.75" customHeight="1" thickBot="1"/>
    <row r="2" spans="2:8" ht="32.25" thickBot="1">
      <c r="B2" s="41" t="s">
        <v>7</v>
      </c>
      <c r="C2" s="42"/>
      <c r="D2" s="42"/>
      <c r="E2" s="42"/>
      <c r="F2" s="43"/>
      <c r="H2" s="125">
        <v>3</v>
      </c>
    </row>
    <row r="3" spans="2:8" ht="15.75">
      <c r="B3" s="18" t="s">
        <v>0</v>
      </c>
      <c r="C3" s="140" t="str">
        <f>List!B21</f>
        <v>TG/3/2018-19</v>
      </c>
      <c r="D3" s="1" t="s">
        <v>8</v>
      </c>
      <c r="E3" s="8"/>
      <c r="F3" s="19" t="str">
        <f>List!D20</f>
        <v>KHT-116</v>
      </c>
    </row>
    <row r="4" spans="2:8" ht="15.75">
      <c r="B4" s="20" t="s">
        <v>1</v>
      </c>
      <c r="C4" s="45" t="str">
        <f>List!C20</f>
        <v>22.03.2018</v>
      </c>
      <c r="D4" s="14" t="s">
        <v>2</v>
      </c>
      <c r="E4" s="15"/>
      <c r="F4" s="21" t="str">
        <f>List!E20</f>
        <v>07AAOCA0460B1Z4</v>
      </c>
    </row>
    <row r="5" spans="2:8" ht="8.25" customHeight="1">
      <c r="B5" s="22"/>
      <c r="F5" s="23"/>
    </row>
    <row r="6" spans="2:8" ht="15.75">
      <c r="B6" s="92" t="s">
        <v>70</v>
      </c>
      <c r="C6" s="93"/>
      <c r="D6" s="91"/>
      <c r="E6" s="91"/>
      <c r="F6" s="94"/>
    </row>
    <row r="7" spans="2:8" ht="15.75">
      <c r="B7" s="22" t="str">
        <f>List!F20</f>
        <v>M/s KING LAMP SHADE</v>
      </c>
      <c r="C7" s="7"/>
      <c r="D7" s="7"/>
      <c r="E7" s="6"/>
      <c r="F7" s="24"/>
    </row>
    <row r="8" spans="2:8" ht="35.25" customHeight="1">
      <c r="B8" s="130" t="str">
        <f>List!G20</f>
        <v>D 20 CONNAUGHT PLACE ,, NEW DELHI,</v>
      </c>
      <c r="C8" s="131"/>
      <c r="D8" s="131"/>
      <c r="E8" s="131"/>
      <c r="F8" s="132"/>
    </row>
    <row r="9" spans="2:8" ht="15" customHeight="1">
      <c r="B9" s="62" t="s">
        <v>9</v>
      </c>
      <c r="C9" s="12">
        <f>List!H20</f>
        <v>3333333</v>
      </c>
      <c r="D9" s="12"/>
      <c r="E9" s="12"/>
      <c r="F9" s="25"/>
    </row>
    <row r="10" spans="2:8" ht="6" customHeight="1" thickBot="1">
      <c r="B10" s="62"/>
      <c r="C10" s="12"/>
      <c r="D10" s="12"/>
      <c r="E10" s="12"/>
      <c r="F10" s="25"/>
    </row>
    <row r="11" spans="2:8" ht="15.75" thickBot="1">
      <c r="B11" s="52" t="s">
        <v>3</v>
      </c>
      <c r="C11" s="53" t="s">
        <v>10</v>
      </c>
      <c r="D11" s="54" t="s">
        <v>12</v>
      </c>
      <c r="E11" s="54" t="s">
        <v>13</v>
      </c>
      <c r="F11" s="55" t="s">
        <v>4</v>
      </c>
    </row>
    <row r="12" spans="2:8" ht="15.75">
      <c r="B12" s="26" t="str">
        <f>IF(C12="","","1")</f>
        <v>1</v>
      </c>
      <c r="C12" s="137" t="str">
        <f>List!I21</f>
        <v>Cover</v>
      </c>
      <c r="D12" s="138">
        <f>List!J21</f>
        <v>25</v>
      </c>
      <c r="E12" s="17">
        <f>List!K21</f>
        <v>30</v>
      </c>
      <c r="F12" s="27">
        <f>IFERROR(D12*E12,"")</f>
        <v>750</v>
      </c>
    </row>
    <row r="13" spans="2:8" ht="15.75">
      <c r="B13" s="26">
        <f>IF(C13="","",B12+1)</f>
        <v>2</v>
      </c>
      <c r="C13" s="139" t="str">
        <f>List!L21</f>
        <v>Laptop</v>
      </c>
      <c r="D13" s="138">
        <f>List!M21</f>
        <v>23</v>
      </c>
      <c r="E13" s="17">
        <f>List!N21</f>
        <v>12000</v>
      </c>
      <c r="F13" s="27">
        <f t="shared" ref="F13:F16" si="0">IFERROR(D13*E13,"")</f>
        <v>276000</v>
      </c>
    </row>
    <row r="14" spans="2:8" ht="15.75">
      <c r="B14" s="26" t="str">
        <f>IF(C14="","",B13+1)</f>
        <v/>
      </c>
      <c r="C14" s="139" t="str">
        <f>List!O21</f>
        <v/>
      </c>
      <c r="D14" s="138" t="str">
        <f>List!P21</f>
        <v/>
      </c>
      <c r="E14" s="17" t="str">
        <f>List!Q21</f>
        <v/>
      </c>
      <c r="F14" s="27" t="str">
        <f t="shared" si="0"/>
        <v/>
      </c>
    </row>
    <row r="15" spans="2:8" ht="15.75">
      <c r="B15" s="26"/>
      <c r="C15" s="139"/>
      <c r="D15" s="138"/>
      <c r="E15" s="17"/>
      <c r="F15" s="27">
        <f t="shared" si="0"/>
        <v>0</v>
      </c>
    </row>
    <row r="16" spans="2:8" ht="15.75" thickBot="1">
      <c r="B16" s="26"/>
      <c r="C16" s="16"/>
      <c r="D16" s="17"/>
      <c r="E16" s="17"/>
      <c r="F16" s="27">
        <f t="shared" si="0"/>
        <v>0</v>
      </c>
    </row>
    <row r="17" spans="2:6" ht="15.75" thickBot="1">
      <c r="B17" s="56"/>
      <c r="C17" s="57"/>
      <c r="D17" s="57" t="s">
        <v>5</v>
      </c>
      <c r="E17" s="57"/>
      <c r="F17" s="58">
        <f>SUM(F12:F16)</f>
        <v>276750</v>
      </c>
    </row>
    <row r="18" spans="2:6" ht="15.75">
      <c r="B18" s="39"/>
      <c r="C18" s="10"/>
      <c r="D18" s="10"/>
      <c r="E18" s="11"/>
      <c r="F18" s="40"/>
    </row>
    <row r="19" spans="2:6" ht="15.75">
      <c r="B19" s="28"/>
      <c r="C19" s="6"/>
      <c r="D19" s="6"/>
      <c r="E19" s="6"/>
      <c r="F19" s="29" t="s">
        <v>11</v>
      </c>
    </row>
    <row r="20" spans="2:6" ht="21">
      <c r="B20" s="30"/>
      <c r="C20" s="2"/>
      <c r="D20" s="2"/>
      <c r="E20" s="2"/>
      <c r="F20" s="31"/>
    </row>
    <row r="21" spans="2:6" ht="15.75" customHeight="1">
      <c r="B21" s="32"/>
      <c r="C21" s="13"/>
      <c r="D21" s="13"/>
      <c r="E21" s="3"/>
      <c r="F21" s="23"/>
    </row>
    <row r="22" spans="2:6" ht="15.75">
      <c r="B22" s="33"/>
      <c r="C22" s="9"/>
      <c r="D22" s="9"/>
      <c r="E22" s="4"/>
      <c r="F22" s="34"/>
    </row>
    <row r="23" spans="2:6" ht="16.5" thickBot="1">
      <c r="B23" s="35"/>
      <c r="C23" s="36"/>
      <c r="D23" s="36"/>
      <c r="E23" s="37"/>
      <c r="F23" s="38" t="s">
        <v>6</v>
      </c>
    </row>
    <row r="24" spans="2:6" ht="15.75" thickBot="1">
      <c r="B24" s="59"/>
      <c r="C24" s="60"/>
      <c r="D24" s="60"/>
      <c r="E24" s="60"/>
      <c r="F24" s="61"/>
    </row>
  </sheetData>
  <mergeCells count="2">
    <mergeCell ref="B2:F2"/>
    <mergeCell ref="B8:F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31"/>
  <sheetViews>
    <sheetView showGridLines="0" workbookViewId="0">
      <selection activeCell="E21" sqref="E21"/>
    </sheetView>
  </sheetViews>
  <sheetFormatPr defaultRowHeight="15"/>
  <cols>
    <col min="1" max="1" width="2.85546875" style="44" customWidth="1"/>
    <col min="2" max="2" width="10.28515625" style="44" customWidth="1"/>
    <col min="3" max="3" width="9.85546875" style="44" bestFit="1" customWidth="1"/>
    <col min="4" max="4" width="13.28515625" style="44" customWidth="1"/>
    <col min="5" max="5" width="16.42578125" style="44" bestFit="1" customWidth="1"/>
    <col min="6" max="6" width="22.28515625" style="63" bestFit="1" customWidth="1"/>
    <col min="7" max="7" width="38.28515625" style="44" customWidth="1"/>
    <col min="8" max="8" width="11.85546875" style="44" bestFit="1" customWidth="1"/>
    <col min="9" max="9" width="7.28515625" style="44" bestFit="1" customWidth="1"/>
    <col min="10" max="10" width="4.7109375" style="44" bestFit="1" customWidth="1"/>
    <col min="11" max="11" width="6" style="44" bestFit="1" customWidth="1"/>
    <col min="12" max="12" width="7.28515625" style="44" bestFit="1" customWidth="1"/>
    <col min="13" max="13" width="4.7109375" style="44" bestFit="1" customWidth="1"/>
    <col min="14" max="14" width="6" style="44" bestFit="1" customWidth="1"/>
    <col min="15" max="15" width="7.28515625" style="44" bestFit="1" customWidth="1"/>
    <col min="16" max="16" width="4.7109375" style="44" bestFit="1" customWidth="1"/>
    <col min="17" max="17" width="6" style="44" bestFit="1" customWidth="1"/>
    <col min="18" max="16384" width="9.140625" style="44"/>
  </cols>
  <sheetData>
    <row r="1" spans="2:17" ht="15.75" thickBot="1"/>
    <row r="2" spans="2:17" ht="15.75" thickBot="1">
      <c r="B2" s="46"/>
      <c r="C2" s="47"/>
      <c r="D2" s="47"/>
      <c r="E2" s="47"/>
      <c r="F2" s="64"/>
      <c r="G2" s="47"/>
      <c r="H2" s="47"/>
      <c r="I2" s="65" t="s">
        <v>14</v>
      </c>
      <c r="J2" s="66"/>
      <c r="K2" s="87"/>
      <c r="L2" s="69" t="s">
        <v>15</v>
      </c>
      <c r="M2" s="70"/>
      <c r="N2" s="71"/>
      <c r="O2" s="78" t="s">
        <v>16</v>
      </c>
      <c r="P2" s="79"/>
      <c r="Q2" s="80"/>
    </row>
    <row r="3" spans="2:17" s="101" customFormat="1" ht="32.25" thickBot="1">
      <c r="B3" s="102" t="s">
        <v>18</v>
      </c>
      <c r="C3" s="95" t="s">
        <v>17</v>
      </c>
      <c r="D3" s="95" t="s">
        <v>8</v>
      </c>
      <c r="E3" s="95" t="s">
        <v>19</v>
      </c>
      <c r="F3" s="95" t="s">
        <v>46</v>
      </c>
      <c r="G3" s="95" t="s">
        <v>47</v>
      </c>
      <c r="H3" s="96" t="s">
        <v>69</v>
      </c>
      <c r="I3" s="103" t="s">
        <v>10</v>
      </c>
      <c r="J3" s="53" t="s">
        <v>12</v>
      </c>
      <c r="K3" s="55" t="s">
        <v>13</v>
      </c>
      <c r="L3" s="72" t="s">
        <v>10</v>
      </c>
      <c r="M3" s="97" t="s">
        <v>12</v>
      </c>
      <c r="N3" s="98" t="s">
        <v>13</v>
      </c>
      <c r="O3" s="81" t="s">
        <v>10</v>
      </c>
      <c r="P3" s="99" t="s">
        <v>12</v>
      </c>
      <c r="Q3" s="100" t="s">
        <v>13</v>
      </c>
    </row>
    <row r="4" spans="2:17">
      <c r="B4" s="108">
        <v>1</v>
      </c>
      <c r="C4" s="109" t="s">
        <v>20</v>
      </c>
      <c r="D4" s="110" t="s">
        <v>39</v>
      </c>
      <c r="E4" s="111" t="s">
        <v>40</v>
      </c>
      <c r="F4" s="112" t="s">
        <v>58</v>
      </c>
      <c r="G4" s="112" t="s">
        <v>48</v>
      </c>
      <c r="H4" s="110">
        <v>1111111</v>
      </c>
      <c r="I4" s="113" t="s">
        <v>66</v>
      </c>
      <c r="J4" s="113">
        <v>10</v>
      </c>
      <c r="K4" s="114">
        <v>15000</v>
      </c>
      <c r="L4" s="115"/>
      <c r="M4" s="116"/>
      <c r="N4" s="117"/>
      <c r="O4" s="118"/>
      <c r="P4" s="119"/>
      <c r="Q4" s="120"/>
    </row>
    <row r="5" spans="2:17">
      <c r="B5" s="48">
        <v>2</v>
      </c>
      <c r="C5" s="106" t="s">
        <v>21</v>
      </c>
      <c r="D5" s="50" t="s">
        <v>38</v>
      </c>
      <c r="E5" s="104" t="s">
        <v>41</v>
      </c>
      <c r="F5" s="121" t="s">
        <v>59</v>
      </c>
      <c r="G5" s="121" t="s">
        <v>49</v>
      </c>
      <c r="H5" s="50">
        <v>2222222</v>
      </c>
      <c r="I5" s="67" t="s">
        <v>67</v>
      </c>
      <c r="J5" s="67">
        <v>12</v>
      </c>
      <c r="K5" s="88">
        <v>3000</v>
      </c>
      <c r="L5" s="122"/>
      <c r="M5" s="73"/>
      <c r="N5" s="74"/>
      <c r="O5" s="123"/>
      <c r="P5" s="82"/>
      <c r="Q5" s="83"/>
    </row>
    <row r="6" spans="2:17">
      <c r="B6" s="48">
        <v>3</v>
      </c>
      <c r="C6" s="106" t="s">
        <v>22</v>
      </c>
      <c r="D6" s="50" t="s">
        <v>37</v>
      </c>
      <c r="E6" s="104" t="s">
        <v>40</v>
      </c>
      <c r="F6" s="121" t="s">
        <v>60</v>
      </c>
      <c r="G6" s="121" t="s">
        <v>50</v>
      </c>
      <c r="H6" s="50">
        <v>3333333</v>
      </c>
      <c r="I6" s="67" t="s">
        <v>68</v>
      </c>
      <c r="J6" s="67">
        <v>25</v>
      </c>
      <c r="K6" s="88">
        <v>30</v>
      </c>
      <c r="L6" s="122" t="s">
        <v>66</v>
      </c>
      <c r="M6" s="73">
        <v>23</v>
      </c>
      <c r="N6" s="74">
        <v>12000</v>
      </c>
      <c r="O6" s="123"/>
      <c r="P6" s="82"/>
      <c r="Q6" s="83"/>
    </row>
    <row r="7" spans="2:17">
      <c r="B7" s="48">
        <v>4</v>
      </c>
      <c r="C7" s="106" t="s">
        <v>23</v>
      </c>
      <c r="D7" s="50" t="s">
        <v>30</v>
      </c>
      <c r="E7" s="104" t="s">
        <v>40</v>
      </c>
      <c r="F7" s="121" t="s">
        <v>61</v>
      </c>
      <c r="G7" s="121" t="s">
        <v>51</v>
      </c>
      <c r="H7" s="50">
        <v>4444444</v>
      </c>
      <c r="I7" s="67" t="s">
        <v>67</v>
      </c>
      <c r="J7" s="67">
        <v>63</v>
      </c>
      <c r="K7" s="88">
        <v>3000</v>
      </c>
      <c r="L7" s="122" t="s">
        <v>66</v>
      </c>
      <c r="M7" s="73">
        <v>23</v>
      </c>
      <c r="N7" s="74">
        <v>12000</v>
      </c>
      <c r="O7" s="123" t="s">
        <v>67</v>
      </c>
      <c r="P7" s="82">
        <v>98</v>
      </c>
      <c r="Q7" s="83">
        <v>3000</v>
      </c>
    </row>
    <row r="8" spans="2:17">
      <c r="B8" s="48">
        <v>5</v>
      </c>
      <c r="C8" s="106" t="s">
        <v>24</v>
      </c>
      <c r="D8" s="50" t="s">
        <v>36</v>
      </c>
      <c r="E8" s="104" t="s">
        <v>40</v>
      </c>
      <c r="F8" s="121" t="s">
        <v>62</v>
      </c>
      <c r="G8" s="121" t="s">
        <v>52</v>
      </c>
      <c r="H8" s="50">
        <v>5555555</v>
      </c>
      <c r="I8" s="67" t="s">
        <v>68</v>
      </c>
      <c r="J8" s="67">
        <v>45</v>
      </c>
      <c r="K8" s="88">
        <v>30</v>
      </c>
      <c r="L8" s="122" t="s">
        <v>66</v>
      </c>
      <c r="M8" s="73">
        <v>32</v>
      </c>
      <c r="N8" s="74">
        <v>12000</v>
      </c>
      <c r="O8" s="123" t="s">
        <v>67</v>
      </c>
      <c r="P8" s="82">
        <v>78</v>
      </c>
      <c r="Q8" s="83">
        <v>3000</v>
      </c>
    </row>
    <row r="9" spans="2:17">
      <c r="B9" s="48">
        <v>6</v>
      </c>
      <c r="C9" s="106" t="s">
        <v>25</v>
      </c>
      <c r="D9" s="50" t="s">
        <v>31</v>
      </c>
      <c r="E9" s="104" t="s">
        <v>42</v>
      </c>
      <c r="F9" s="121" t="s">
        <v>63</v>
      </c>
      <c r="G9" s="121" t="s">
        <v>53</v>
      </c>
      <c r="H9" s="50">
        <v>6666666</v>
      </c>
      <c r="I9" s="67" t="s">
        <v>66</v>
      </c>
      <c r="J9" s="67">
        <v>78</v>
      </c>
      <c r="K9" s="88">
        <v>13000</v>
      </c>
      <c r="L9" s="122" t="s">
        <v>67</v>
      </c>
      <c r="M9" s="73">
        <v>65</v>
      </c>
      <c r="N9" s="74">
        <v>3000</v>
      </c>
      <c r="O9" s="123" t="s">
        <v>68</v>
      </c>
      <c r="P9" s="82">
        <v>54</v>
      </c>
      <c r="Q9" s="83">
        <v>40</v>
      </c>
    </row>
    <row r="10" spans="2:17">
      <c r="B10" s="48">
        <v>7</v>
      </c>
      <c r="C10" s="106" t="s">
        <v>26</v>
      </c>
      <c r="D10" s="50" t="s">
        <v>32</v>
      </c>
      <c r="E10" s="104" t="s">
        <v>43</v>
      </c>
      <c r="F10" s="121" t="s">
        <v>71</v>
      </c>
      <c r="G10" s="121" t="s">
        <v>54</v>
      </c>
      <c r="H10" s="50">
        <v>7777777</v>
      </c>
      <c r="I10" s="67" t="s">
        <v>68</v>
      </c>
      <c r="J10" s="67">
        <v>96</v>
      </c>
      <c r="K10" s="88">
        <v>30</v>
      </c>
      <c r="L10" s="122" t="s">
        <v>66</v>
      </c>
      <c r="M10" s="73">
        <v>98</v>
      </c>
      <c r="N10" s="74">
        <v>12000</v>
      </c>
      <c r="O10" s="123" t="s">
        <v>67</v>
      </c>
      <c r="P10" s="82">
        <v>12</v>
      </c>
      <c r="Q10" s="83">
        <v>3000</v>
      </c>
    </row>
    <row r="11" spans="2:17">
      <c r="B11" s="48">
        <v>8</v>
      </c>
      <c r="C11" s="106" t="s">
        <v>27</v>
      </c>
      <c r="D11" s="50" t="s">
        <v>33</v>
      </c>
      <c r="E11" s="104" t="s">
        <v>43</v>
      </c>
      <c r="F11" s="121" t="s">
        <v>64</v>
      </c>
      <c r="G11" s="121" t="s">
        <v>55</v>
      </c>
      <c r="H11" s="50">
        <v>8888888</v>
      </c>
      <c r="I11" s="67" t="s">
        <v>68</v>
      </c>
      <c r="J11" s="67">
        <v>52</v>
      </c>
      <c r="K11" s="88">
        <v>30</v>
      </c>
      <c r="L11" s="122" t="s">
        <v>67</v>
      </c>
      <c r="M11" s="73">
        <v>78</v>
      </c>
      <c r="N11" s="74">
        <v>3000</v>
      </c>
      <c r="O11" s="123" t="s">
        <v>66</v>
      </c>
      <c r="P11" s="82">
        <v>89</v>
      </c>
      <c r="Q11" s="83">
        <v>11000</v>
      </c>
    </row>
    <row r="12" spans="2:17">
      <c r="B12" s="48">
        <v>9</v>
      </c>
      <c r="C12" s="106" t="s">
        <v>28</v>
      </c>
      <c r="D12" s="50" t="s">
        <v>34</v>
      </c>
      <c r="E12" s="104" t="s">
        <v>44</v>
      </c>
      <c r="F12" s="121" t="s">
        <v>72</v>
      </c>
      <c r="G12" s="121" t="s">
        <v>56</v>
      </c>
      <c r="H12" s="50">
        <v>9999999</v>
      </c>
      <c r="I12" s="67" t="s">
        <v>66</v>
      </c>
      <c r="J12" s="67">
        <v>12</v>
      </c>
      <c r="K12" s="88">
        <v>19000</v>
      </c>
      <c r="L12" s="122" t="s">
        <v>68</v>
      </c>
      <c r="M12" s="73">
        <v>45</v>
      </c>
      <c r="N12" s="74">
        <v>45</v>
      </c>
      <c r="O12" s="123" t="s">
        <v>67</v>
      </c>
      <c r="P12" s="82">
        <v>45</v>
      </c>
      <c r="Q12" s="83">
        <v>3000</v>
      </c>
    </row>
    <row r="13" spans="2:17" ht="15.75" thickBot="1">
      <c r="B13" s="49">
        <v>10</v>
      </c>
      <c r="C13" s="107" t="s">
        <v>29</v>
      </c>
      <c r="D13" s="51" t="s">
        <v>35</v>
      </c>
      <c r="E13" s="105" t="s">
        <v>45</v>
      </c>
      <c r="F13" s="124" t="s">
        <v>65</v>
      </c>
      <c r="G13" s="124" t="s">
        <v>57</v>
      </c>
      <c r="H13" s="51">
        <v>23232323</v>
      </c>
      <c r="I13" s="68" t="s">
        <v>68</v>
      </c>
      <c r="J13" s="68">
        <v>45</v>
      </c>
      <c r="K13" s="89">
        <v>30</v>
      </c>
      <c r="L13" s="75" t="s">
        <v>66</v>
      </c>
      <c r="M13" s="76">
        <v>12</v>
      </c>
      <c r="N13" s="77">
        <v>12000</v>
      </c>
      <c r="O13" s="84" t="s">
        <v>67</v>
      </c>
      <c r="P13" s="85">
        <v>86</v>
      </c>
      <c r="Q13" s="86">
        <v>3000</v>
      </c>
    </row>
    <row r="19" spans="2:17" ht="15.75" thickBot="1">
      <c r="E19" s="5"/>
    </row>
    <row r="20" spans="2:17" ht="24" thickBot="1">
      <c r="B20" s="136">
        <f>Invoice!H2</f>
        <v>3</v>
      </c>
      <c r="C20" s="134" t="str">
        <f>VLOOKUP($B$20,$B$4:$Q$13,2,0)</f>
        <v>22.03.2018</v>
      </c>
      <c r="D20" s="134" t="str">
        <f>VLOOKUP($B$20,$B$4:$Q$13,3,0)</f>
        <v>KHT-116</v>
      </c>
      <c r="E20" s="134" t="str">
        <f>VLOOKUP($B$20,$B$4:$Q$13,4,0)</f>
        <v>07AAOCA0460B1Z4</v>
      </c>
      <c r="F20" s="134" t="str">
        <f>VLOOKUP($B$20,$B$4:$Q$13,5,0)</f>
        <v>M/s KING LAMP SHADE</v>
      </c>
      <c r="G20" s="134" t="str">
        <f>VLOOKUP($B$20,$B$4:$Q$13,6,0)</f>
        <v>D 20 CONNAUGHT PLACE ,, NEW DELHI,</v>
      </c>
      <c r="H20" s="134">
        <f>VLOOKUP($B$20,$B$4:$Q$13,7,0)</f>
        <v>3333333</v>
      </c>
      <c r="I20" s="46" t="str">
        <f>VLOOKUP($B$20,$B$4:$Q$13,8,0)</f>
        <v>Cover</v>
      </c>
      <c r="J20" s="47">
        <f>VLOOKUP($B$20,$B$4:$Q$13,9,0)</f>
        <v>25</v>
      </c>
      <c r="K20" s="126">
        <f>VLOOKUP($B$20,$B$4:$Q$13,10,0)</f>
        <v>30</v>
      </c>
      <c r="L20" s="46" t="str">
        <f>VLOOKUP($B$20,$B$4:$Q$13,11,0)</f>
        <v>Laptop</v>
      </c>
      <c r="M20" s="47">
        <f>VLOOKUP($B$20,$B$4:$Q$13,12,0)</f>
        <v>23</v>
      </c>
      <c r="N20" s="126">
        <f>VLOOKUP($B$20,$B$4:$Q$13,13,0)</f>
        <v>12000</v>
      </c>
      <c r="O20" s="47">
        <f>VLOOKUP($B$20,$B$4:$Q$13,14,0)</f>
        <v>0</v>
      </c>
      <c r="P20" s="47">
        <f>VLOOKUP($B$20,$B$4:$Q$13,15,0)</f>
        <v>0</v>
      </c>
      <c r="Q20" s="126">
        <f>VLOOKUP($B$20,$B$4:$Q$13,16,0)</f>
        <v>0</v>
      </c>
    </row>
    <row r="21" spans="2:17" ht="15.75" thickBot="1">
      <c r="B21" s="127" t="str">
        <f>"TG/"&amp;B20&amp;"/2018-19"</f>
        <v>TG/3/2018-19</v>
      </c>
      <c r="C21" s="128"/>
      <c r="D21" s="128"/>
      <c r="E21" s="129"/>
      <c r="F21" s="90"/>
      <c r="G21" s="128"/>
      <c r="H21" s="128"/>
      <c r="I21" s="133" t="str">
        <f>IF(I20=0,"",I20)</f>
        <v>Cover</v>
      </c>
      <c r="J21" s="134">
        <f t="shared" ref="J21:Q21" si="0">IF(J20=0,"",J20)</f>
        <v>25</v>
      </c>
      <c r="K21" s="134">
        <f t="shared" si="0"/>
        <v>30</v>
      </c>
      <c r="L21" s="134" t="str">
        <f t="shared" si="0"/>
        <v>Laptop</v>
      </c>
      <c r="M21" s="134">
        <f t="shared" si="0"/>
        <v>23</v>
      </c>
      <c r="N21" s="134">
        <f t="shared" si="0"/>
        <v>12000</v>
      </c>
      <c r="O21" s="134" t="str">
        <f t="shared" si="0"/>
        <v/>
      </c>
      <c r="P21" s="134" t="str">
        <f t="shared" si="0"/>
        <v/>
      </c>
      <c r="Q21" s="135" t="str">
        <f t="shared" si="0"/>
        <v/>
      </c>
    </row>
    <row r="22" spans="2:17">
      <c r="E22" s="5"/>
    </row>
    <row r="23" spans="2:17">
      <c r="E23" s="5"/>
    </row>
    <row r="24" spans="2:17">
      <c r="E24" s="5"/>
    </row>
    <row r="25" spans="2:17">
      <c r="E25" s="5"/>
    </row>
    <row r="26" spans="2:17">
      <c r="E26" s="5"/>
    </row>
    <row r="27" spans="2:17">
      <c r="E27" s="5"/>
    </row>
    <row r="28" spans="2:17">
      <c r="E28" s="5"/>
    </row>
    <row r="29" spans="2:17">
      <c r="E29" s="5"/>
    </row>
    <row r="30" spans="2:17">
      <c r="E30" s="5"/>
    </row>
    <row r="31" spans="2:17">
      <c r="E31" s="5"/>
    </row>
  </sheetData>
  <sortState ref="E19:E31">
    <sortCondition ref="E19:E31"/>
  </sortState>
  <mergeCells count="3">
    <mergeCell ref="O2:Q2"/>
    <mergeCell ref="L2:N2"/>
    <mergeCell ref="I2:K2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2018-04-20T06:14:17Z</dcterms:created>
  <dcterms:modified xsi:type="dcterms:W3CDTF">2018-04-20T10:51:36Z</dcterms:modified>
</cp:coreProperties>
</file>